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3170"/>
  </bookViews>
  <sheets>
    <sheet name="ДУ" sheetId="8" r:id="rId1"/>
  </sheets>
  <definedNames>
    <definedName name="_xlnm.Print_Titles" localSheetId="0">ДУ!$10:$10</definedName>
    <definedName name="_xlnm.Print_Area" localSheetId="0">ДУ!$B$1:$F$38</definedName>
  </definedNames>
  <calcPr calcId="125725"/>
</workbook>
</file>

<file path=xl/calcChain.xml><?xml version="1.0" encoding="utf-8"?>
<calcChain xmlns="http://schemas.openxmlformats.org/spreadsheetml/2006/main">
  <c r="B15" i="8"/>
  <c r="B16" s="1"/>
  <c r="B17" s="1"/>
  <c r="B18" s="1"/>
  <c r="B19" s="1"/>
  <c r="B20" s="1"/>
  <c r="B21" s="1"/>
  <c r="B22" s="1"/>
  <c r="B23" s="1"/>
  <c r="B24" s="1"/>
  <c r="B25" s="1"/>
  <c r="B27" s="1"/>
  <c r="B28" s="1"/>
  <c r="B29" s="1"/>
  <c r="B30" s="1"/>
  <c r="B31" s="1"/>
  <c r="B32" s="1"/>
  <c r="B33" s="1"/>
  <c r="B35" s="1"/>
  <c r="B13"/>
  <c r="E18"/>
  <c r="E17" s="1"/>
  <c r="E15" s="1"/>
  <c r="E22"/>
  <c r="E23"/>
  <c r="E24"/>
  <c r="E28"/>
  <c r="E21" s="1"/>
  <c r="E30"/>
  <c r="E33"/>
</calcChain>
</file>

<file path=xl/sharedStrings.xml><?xml version="1.0" encoding="utf-8"?>
<sst xmlns="http://schemas.openxmlformats.org/spreadsheetml/2006/main" count="82" uniqueCount="61">
  <si>
    <t>Наименование работ, конструктивных элементов</t>
  </si>
  <si>
    <t>Ед.
изм.</t>
  </si>
  <si>
    <t>Примечание</t>
  </si>
  <si>
    <t>Ведомость объемов работ</t>
  </si>
  <si>
    <t>Коли-чество</t>
  </si>
  <si>
    <t>Локальная смета №</t>
  </si>
  <si>
    <t>Разработал______________</t>
  </si>
  <si>
    <t>Проверил  ______________</t>
  </si>
  <si>
    <t>Спецификация</t>
  </si>
  <si>
    <t>Чертеж №</t>
  </si>
  <si>
    <t>Основание:</t>
  </si>
  <si>
    <t>Монтажные работы</t>
  </si>
  <si>
    <t>шт</t>
  </si>
  <si>
    <t>кг</t>
  </si>
  <si>
    <t>м</t>
  </si>
  <si>
    <t>В.А. Рейник</t>
  </si>
  <si>
    <t>С.В. Утюжников</t>
  </si>
  <si>
    <t>Строительные работы</t>
  </si>
  <si>
    <t>Оборудование</t>
  </si>
  <si>
    <t>01-02-57-2</t>
  </si>
  <si>
    <t>01-02-61-2</t>
  </si>
  <si>
    <t>08-02-141-1</t>
  </si>
  <si>
    <t>08-02-142-1</t>
  </si>
  <si>
    <t>Устройство постели при одном кабеле в траншее</t>
  </si>
  <si>
    <t>08-02-148-1</t>
  </si>
  <si>
    <t>Кабели в проложенных трубах</t>
  </si>
  <si>
    <t>08-02-407-1</t>
  </si>
  <si>
    <t>08-02-158-6</t>
  </si>
  <si>
    <t>08-02-412-1</t>
  </si>
  <si>
    <t>К на пропуск</t>
  </si>
  <si>
    <t>08-02-412-9</t>
  </si>
  <si>
    <t>20-01-077-4</t>
  </si>
  <si>
    <t>Установка клеммного шкафа</t>
  </si>
  <si>
    <t>08-03-525-1</t>
  </si>
  <si>
    <t>Установка пакетного выключателя</t>
  </si>
  <si>
    <t>08-02-411-01</t>
  </si>
  <si>
    <t>08-01-087-3</t>
  </si>
  <si>
    <t>Конструкции металлические</t>
  </si>
  <si>
    <t>Материалы, неучтенные ценником</t>
  </si>
  <si>
    <t>Труба стальная d=25 мм</t>
  </si>
  <si>
    <t>Металлорукав РЗ-Ц-Х 10 TDM</t>
  </si>
  <si>
    <t>Пакетный выключатель ПВ3-16 У3</t>
  </si>
  <si>
    <t>Песок</t>
  </si>
  <si>
    <t xml:space="preserve">Полухомут для крепления шкафа на опоре </t>
  </si>
  <si>
    <t>Клеммный шкаф ШК-12</t>
  </si>
  <si>
    <t>Техническое перевооружение объектов "Воздушная линия электропередачи" 
ВЛ ПЭ 514 км ПК10 - 532 км ПК6 Курск (искл.) - Букреевка-Свобода (искл.)</t>
  </si>
  <si>
    <t>Реконструкция ВЛ 10 кВ ПЭ</t>
  </si>
  <si>
    <t>4972-ЭВ</t>
  </si>
  <si>
    <t>4972-ЭВ.СО</t>
  </si>
  <si>
    <t>Монтаж линии ДУ разъединителями ВЛ ПЭ ст. Курск - ст. Свобода</t>
  </si>
  <si>
    <r>
      <t>Заделка для контрольного кабеля сеч. одной жилы до 2,5 мм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>,
кол-во жил до 10</t>
    </r>
  </si>
  <si>
    <t>Труба стальная с креплением накладными скобами диаметром до 25 мм</t>
  </si>
  <si>
    <t>Кабели массой до 1 кг, прокладываемые в готовых траншеях</t>
  </si>
  <si>
    <t>Рукав металлический диаметром до 48 мм</t>
  </si>
  <si>
    <r>
      <t>Кабель КВБбШв 10х2,5 мм</t>
    </r>
    <r>
      <rPr>
        <vertAlign val="superscript"/>
        <sz val="10"/>
        <color theme="1"/>
        <rFont val="Arial"/>
        <family val="2"/>
        <charset val="204"/>
      </rPr>
      <t>2</t>
    </r>
  </si>
  <si>
    <r>
      <t>Провод ПРГИ сечением 2,5 мм</t>
    </r>
    <r>
      <rPr>
        <vertAlign val="superscript"/>
        <sz val="10"/>
        <color theme="1"/>
        <rFont val="Arial"/>
        <family val="2"/>
        <charset val="204"/>
      </rPr>
      <t>2</t>
    </r>
  </si>
  <si>
    <r>
      <t>Затягивание провода в металлорукав. Провод первый, 
сечением 2,5 мм</t>
    </r>
    <r>
      <rPr>
        <vertAlign val="superscript"/>
        <sz val="10"/>
        <color theme="1"/>
        <rFont val="Arial"/>
        <family val="2"/>
        <charset val="204"/>
      </rPr>
      <t>2</t>
    </r>
  </si>
  <si>
    <r>
      <t>Затягивание провода в металлорукав. Провод последующий, 
сечением 2,5 мм</t>
    </r>
    <r>
      <rPr>
        <vertAlign val="superscript"/>
        <sz val="10"/>
        <color theme="1"/>
        <rFont val="Arial"/>
        <family val="2"/>
        <charset val="204"/>
      </rPr>
      <t>2</t>
    </r>
  </si>
  <si>
    <r>
      <t>м</t>
    </r>
    <r>
      <rPr>
        <vertAlign val="superscript"/>
        <sz val="10"/>
        <rFont val="Arial Cyr"/>
        <charset val="204"/>
      </rPr>
      <t>3</t>
    </r>
  </si>
  <si>
    <t>Рытье траншеи для прокладки кабеля, группа грунтов 2</t>
  </si>
  <si>
    <t>Засыпка вручную траншей, пазух котлованов и ям, группа грунтов 2</t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</si>
</sst>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10"/>
      <name val="Arial Cyr"/>
      <charset val="204"/>
    </font>
    <font>
      <vertAlign val="superscript"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16"/>
  </cellStyleXfs>
  <cellXfs count="66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0" xfId="5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3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3" xfId="3" applyBorder="1" applyAlignment="1">
      <alignment horizontal="center" vertical="center"/>
    </xf>
    <xf numFmtId="0" fontId="7" fillId="0" borderId="1" xfId="3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5" fillId="0" borderId="11" xfId="3" applyBorder="1" applyAlignment="1">
      <alignment horizontal="center" vertical="center"/>
    </xf>
    <xf numFmtId="0" fontId="5" fillId="0" borderId="12" xfId="3" applyBorder="1" applyAlignment="1">
      <alignment horizontal="center" vertical="center"/>
    </xf>
    <xf numFmtId="0" fontId="5" fillId="0" borderId="18" xfId="3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20" xfId="3" applyBorder="1" applyAlignment="1">
      <alignment horizontal="center" vertical="center"/>
    </xf>
    <xf numFmtId="0" fontId="5" fillId="0" borderId="14" xfId="3" applyBorder="1" applyAlignment="1">
      <alignment horizontal="center" vertical="center"/>
    </xf>
    <xf numFmtId="0" fontId="7" fillId="0" borderId="18" xfId="3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5" fillId="0" borderId="9" xfId="3" applyBorder="1" applyAlignment="1">
      <alignment horizontal="center"/>
    </xf>
    <xf numFmtId="0" fontId="5" fillId="0" borderId="19" xfId="3" applyBorder="1" applyAlignment="1">
      <alignment horizontal="center" vertical="center"/>
    </xf>
    <xf numFmtId="1" fontId="5" fillId="0" borderId="9" xfId="3" applyNumberFormat="1" applyBorder="1" applyAlignment="1">
      <alignment horizontal="center" vertical="center"/>
    </xf>
    <xf numFmtId="0" fontId="5" fillId="0" borderId="10" xfId="3" applyBorder="1" applyAlignment="1">
      <alignment horizontal="center" vertical="center"/>
    </xf>
    <xf numFmtId="49" fontId="5" fillId="0" borderId="14" xfId="3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4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3" fillId="0" borderId="0" xfId="0" applyFont="1" applyAlignment="1">
      <alignment horizontal="left"/>
    </xf>
    <xf numFmtId="2" fontId="5" fillId="0" borderId="9" xfId="3" applyNumberFormat="1" applyFont="1" applyBorder="1" applyAlignment="1">
      <alignment horizontal="center" vertical="center"/>
    </xf>
    <xf numFmtId="2" fontId="4" fillId="0" borderId="4" xfId="2" applyNumberFormat="1" applyFont="1" applyBorder="1" applyAlignment="1">
      <alignment vertical="center"/>
    </xf>
    <xf numFmtId="1" fontId="5" fillId="0" borderId="13" xfId="3" applyNumberFormat="1" applyBorder="1" applyAlignment="1">
      <alignment horizontal="center" vertical="center"/>
    </xf>
    <xf numFmtId="1" fontId="5" fillId="0" borderId="14" xfId="3" applyNumberForma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/>
    </xf>
    <xf numFmtId="1" fontId="5" fillId="0" borderId="12" xfId="3" applyNumberFormat="1" applyBorder="1" applyAlignment="1">
      <alignment horizontal="center" vertical="center"/>
    </xf>
    <xf numFmtId="1" fontId="5" fillId="0" borderId="19" xfId="3" applyNumberFormat="1" applyBorder="1" applyAlignment="1">
      <alignment horizontal="center" vertical="center"/>
    </xf>
    <xf numFmtId="1" fontId="5" fillId="0" borderId="11" xfId="3" applyNumberFormat="1" applyBorder="1" applyAlignment="1">
      <alignment horizontal="center" vertical="center"/>
    </xf>
    <xf numFmtId="1" fontId="5" fillId="0" borderId="10" xfId="3" applyNumberFormat="1" applyBorder="1" applyAlignment="1">
      <alignment horizontal="center" vertical="center"/>
    </xf>
    <xf numFmtId="1" fontId="5" fillId="0" borderId="4" xfId="3" applyNumberFormat="1" applyBorder="1" applyAlignment="1">
      <alignment horizontal="center" vertical="center"/>
    </xf>
    <xf numFmtId="2" fontId="5" fillId="0" borderId="12" xfId="3" applyNumberForma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5" xfId="7" applyFill="1" applyBorder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" xfId="4"/>
    <cellStyle name="Обычный 2 2 2" xfId="5"/>
    <cellStyle name="Обычный 2 3" xfId="3"/>
    <cellStyle name="Обычный 2 3 2" xfId="6"/>
    <cellStyle name="Обычный 3 2 3 2" xfId="1"/>
    <cellStyle name="Обычный 5" xfId="7"/>
    <cellStyle name="Смета позиции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view="pageBreakPreview" topLeftCell="A16" zoomScaleNormal="145" zoomScaleSheetLayoutView="100" workbookViewId="0">
      <selection activeCell="C23" sqref="C23"/>
    </sheetView>
  </sheetViews>
  <sheetFormatPr defaultRowHeight="15.75"/>
  <cols>
    <col min="1" max="1" width="20.125" customWidth="1"/>
    <col min="2" max="2" width="3.125" customWidth="1"/>
    <col min="3" max="3" width="51.625" customWidth="1"/>
    <col min="4" max="4" width="5.625" customWidth="1"/>
    <col min="5" max="5" width="6.625" customWidth="1"/>
    <col min="6" max="6" width="17.625" customWidth="1"/>
  </cols>
  <sheetData>
    <row r="1" spans="1:7" ht="30" customHeight="1">
      <c r="A1" s="59"/>
      <c r="B1" s="61" t="s">
        <v>45</v>
      </c>
      <c r="C1" s="61"/>
      <c r="D1" s="61"/>
      <c r="E1" s="61"/>
      <c r="F1" s="61"/>
    </row>
    <row r="2" spans="1:7" ht="15" customHeight="1">
      <c r="A2" s="59"/>
      <c r="B2" s="62" t="s">
        <v>46</v>
      </c>
      <c r="C2" s="62"/>
      <c r="D2" s="62"/>
      <c r="E2" s="62"/>
      <c r="F2" s="62"/>
    </row>
    <row r="3" spans="1:7" ht="15" customHeight="1">
      <c r="A3" s="59"/>
      <c r="B3" s="62" t="s">
        <v>3</v>
      </c>
      <c r="C3" s="62"/>
      <c r="D3" s="62"/>
      <c r="E3" s="62"/>
      <c r="F3" s="62"/>
    </row>
    <row r="4" spans="1:7" ht="15" customHeight="1">
      <c r="A4" s="59"/>
      <c r="B4" s="62" t="s">
        <v>49</v>
      </c>
      <c r="C4" s="62"/>
      <c r="D4" s="62"/>
      <c r="E4" s="62"/>
      <c r="F4" s="62"/>
    </row>
    <row r="5" spans="1:7" ht="15" customHeight="1">
      <c r="A5" s="59"/>
      <c r="B5" s="2"/>
      <c r="C5" s="44" t="s">
        <v>10</v>
      </c>
      <c r="D5" s="63"/>
      <c r="E5" s="63"/>
      <c r="F5" s="63"/>
    </row>
    <row r="6" spans="1:7" ht="15" customHeight="1">
      <c r="A6" s="59"/>
      <c r="B6" s="2"/>
      <c r="C6" s="44" t="s">
        <v>9</v>
      </c>
      <c r="D6" s="63" t="s">
        <v>47</v>
      </c>
      <c r="E6" s="63"/>
      <c r="F6" s="63"/>
    </row>
    <row r="7" spans="1:7" ht="15" customHeight="1">
      <c r="A7" s="59"/>
      <c r="B7" s="2"/>
      <c r="C7" s="44" t="s">
        <v>8</v>
      </c>
      <c r="D7" s="63" t="s">
        <v>48</v>
      </c>
      <c r="E7" s="63"/>
      <c r="F7" s="63"/>
    </row>
    <row r="8" spans="1:7" ht="15" customHeight="1">
      <c r="A8" s="59"/>
      <c r="B8" s="2"/>
      <c r="C8" s="44" t="s">
        <v>5</v>
      </c>
      <c r="D8" s="64"/>
      <c r="E8" s="64"/>
      <c r="F8" s="64"/>
    </row>
    <row r="9" spans="1:7" ht="15" customHeight="1" thickBot="1">
      <c r="A9" s="60"/>
      <c r="B9" s="10"/>
      <c r="C9" s="65"/>
      <c r="D9" s="65"/>
      <c r="E9" s="65"/>
      <c r="F9" s="65"/>
    </row>
    <row r="10" spans="1:7" ht="30" customHeight="1" thickBot="1">
      <c r="A10" s="11"/>
      <c r="B10" s="12"/>
      <c r="C10" s="13" t="s">
        <v>0</v>
      </c>
      <c r="D10" s="14" t="s">
        <v>1</v>
      </c>
      <c r="E10" s="15" t="s">
        <v>4</v>
      </c>
      <c r="F10" s="16" t="s">
        <v>2</v>
      </c>
      <c r="G10" s="1"/>
    </row>
    <row r="11" spans="1:7" ht="20.100000000000001" customHeight="1" thickBot="1">
      <c r="A11" s="17"/>
      <c r="B11" s="18"/>
      <c r="C11" s="56" t="s">
        <v>17</v>
      </c>
      <c r="D11" s="19"/>
      <c r="E11" s="20"/>
      <c r="F11" s="21"/>
      <c r="G11" s="1"/>
    </row>
    <row r="12" spans="1:7" ht="16.5" thickBot="1">
      <c r="A12" s="22" t="s">
        <v>19</v>
      </c>
      <c r="B12" s="23">
        <v>1</v>
      </c>
      <c r="C12" s="4" t="s">
        <v>59</v>
      </c>
      <c r="D12" s="28" t="s">
        <v>58</v>
      </c>
      <c r="E12" s="55">
        <v>61.4</v>
      </c>
      <c r="F12" s="29"/>
    </row>
    <row r="13" spans="1:7" ht="26.25" thickBot="1">
      <c r="A13" s="22" t="s">
        <v>20</v>
      </c>
      <c r="B13" s="23">
        <f>B12+1</f>
        <v>2</v>
      </c>
      <c r="C13" s="4" t="s">
        <v>60</v>
      </c>
      <c r="D13" s="28" t="s">
        <v>58</v>
      </c>
      <c r="E13" s="45">
        <v>40.9</v>
      </c>
      <c r="F13" s="24"/>
    </row>
    <row r="14" spans="1:7" ht="16.5" thickBot="1">
      <c r="A14" s="25"/>
      <c r="B14" s="57" t="s">
        <v>11</v>
      </c>
      <c r="C14" s="58"/>
      <c r="D14" s="26"/>
      <c r="E14" s="46"/>
      <c r="F14" s="27"/>
    </row>
    <row r="15" spans="1:7" ht="17.25" customHeight="1">
      <c r="A15" s="22" t="s">
        <v>21</v>
      </c>
      <c r="B15" s="23">
        <f>B13+1</f>
        <v>3</v>
      </c>
      <c r="C15" s="4" t="s">
        <v>52</v>
      </c>
      <c r="D15" s="28" t="s">
        <v>14</v>
      </c>
      <c r="E15" s="50">
        <f>(SUM(E27:E27)-E17)/1.02</f>
        <v>341.1764705882353</v>
      </c>
      <c r="F15" s="29"/>
    </row>
    <row r="16" spans="1:7" ht="17.25" customHeight="1">
      <c r="A16" s="30" t="s">
        <v>22</v>
      </c>
      <c r="B16" s="23">
        <f>B15+1</f>
        <v>4</v>
      </c>
      <c r="C16" s="4" t="s">
        <v>23</v>
      </c>
      <c r="D16" s="31" t="s">
        <v>14</v>
      </c>
      <c r="E16" s="47">
        <v>321</v>
      </c>
      <c r="F16" s="24"/>
    </row>
    <row r="17" spans="1:6" ht="17.25" customHeight="1">
      <c r="A17" s="30" t="s">
        <v>24</v>
      </c>
      <c r="B17" s="23">
        <f t="shared" ref="B17:B24" si="0">B16+1</f>
        <v>5</v>
      </c>
      <c r="C17" s="4" t="s">
        <v>25</v>
      </c>
      <c r="D17" s="31" t="s">
        <v>14</v>
      </c>
      <c r="E17" s="47">
        <f>E18</f>
        <v>2</v>
      </c>
      <c r="F17" s="24"/>
    </row>
    <row r="18" spans="1:6" ht="25.5">
      <c r="A18" s="30" t="s">
        <v>26</v>
      </c>
      <c r="B18" s="23">
        <f t="shared" si="0"/>
        <v>6</v>
      </c>
      <c r="C18" s="4" t="s">
        <v>51</v>
      </c>
      <c r="D18" s="31" t="s">
        <v>14</v>
      </c>
      <c r="E18" s="47">
        <f>E29</f>
        <v>2</v>
      </c>
      <c r="F18" s="24"/>
    </row>
    <row r="19" spans="1:6" ht="27">
      <c r="A19" s="30" t="s">
        <v>27</v>
      </c>
      <c r="B19" s="23">
        <f t="shared" si="0"/>
        <v>7</v>
      </c>
      <c r="C19" s="4" t="s">
        <v>50</v>
      </c>
      <c r="D19" s="31" t="s">
        <v>12</v>
      </c>
      <c r="E19" s="47">
        <v>2</v>
      </c>
      <c r="F19" s="24"/>
    </row>
    <row r="20" spans="1:6" ht="27">
      <c r="A20" s="30" t="s">
        <v>28</v>
      </c>
      <c r="B20" s="23">
        <f t="shared" si="0"/>
        <v>8</v>
      </c>
      <c r="C20" s="4" t="s">
        <v>56</v>
      </c>
      <c r="D20" s="31" t="s">
        <v>14</v>
      </c>
      <c r="E20" s="47">
        <v>2</v>
      </c>
      <c r="F20" s="24" t="s">
        <v>29</v>
      </c>
    </row>
    <row r="21" spans="1:6" ht="27">
      <c r="A21" s="30" t="s">
        <v>30</v>
      </c>
      <c r="B21" s="23">
        <f t="shared" si="0"/>
        <v>9</v>
      </c>
      <c r="C21" s="4" t="s">
        <v>57</v>
      </c>
      <c r="D21" s="31" t="s">
        <v>14</v>
      </c>
      <c r="E21" s="47">
        <f>E28-E20</f>
        <v>3</v>
      </c>
      <c r="F21" s="24" t="s">
        <v>29</v>
      </c>
    </row>
    <row r="22" spans="1:6" ht="17.25" customHeight="1">
      <c r="A22" s="30" t="s">
        <v>31</v>
      </c>
      <c r="B22" s="23">
        <f t="shared" si="0"/>
        <v>10</v>
      </c>
      <c r="C22" s="4" t="s">
        <v>32</v>
      </c>
      <c r="D22" s="31" t="s">
        <v>12</v>
      </c>
      <c r="E22" s="47">
        <f>E35</f>
        <v>2</v>
      </c>
      <c r="F22" s="24" t="s">
        <v>29</v>
      </c>
    </row>
    <row r="23" spans="1:6" ht="17.25" customHeight="1">
      <c r="A23" s="30" t="s">
        <v>33</v>
      </c>
      <c r="B23" s="23">
        <f t="shared" si="0"/>
        <v>11</v>
      </c>
      <c r="C23" s="4" t="s">
        <v>34</v>
      </c>
      <c r="D23" s="31" t="s">
        <v>12</v>
      </c>
      <c r="E23" s="47">
        <f>E31</f>
        <v>1</v>
      </c>
      <c r="F23" s="24" t="s">
        <v>29</v>
      </c>
    </row>
    <row r="24" spans="1:6" ht="17.25" customHeight="1">
      <c r="A24" s="30" t="s">
        <v>35</v>
      </c>
      <c r="B24" s="23">
        <f t="shared" si="0"/>
        <v>12</v>
      </c>
      <c r="C24" s="4" t="s">
        <v>53</v>
      </c>
      <c r="D24" s="31" t="s">
        <v>14</v>
      </c>
      <c r="E24" s="51">
        <f>E30</f>
        <v>1.3</v>
      </c>
      <c r="F24" s="24" t="s">
        <v>29</v>
      </c>
    </row>
    <row r="25" spans="1:6" ht="17.25" customHeight="1" thickBot="1">
      <c r="A25" s="30" t="s">
        <v>36</v>
      </c>
      <c r="B25" s="23">
        <f>B24+1</f>
        <v>13</v>
      </c>
      <c r="C25" s="4" t="s">
        <v>37</v>
      </c>
      <c r="D25" s="32" t="s">
        <v>13</v>
      </c>
      <c r="E25" s="48">
        <v>5</v>
      </c>
      <c r="F25" s="33"/>
    </row>
    <row r="26" spans="1:6" ht="16.5" thickBot="1">
      <c r="A26" s="34"/>
      <c r="B26" s="57" t="s">
        <v>38</v>
      </c>
      <c r="C26" s="58"/>
      <c r="D26" s="26"/>
      <c r="E26" s="46"/>
      <c r="F26" s="27"/>
    </row>
    <row r="27" spans="1:6">
      <c r="A27" s="30"/>
      <c r="B27" s="23">
        <f>B25+1</f>
        <v>14</v>
      </c>
      <c r="C27" s="4" t="s">
        <v>54</v>
      </c>
      <c r="D27" s="28" t="s">
        <v>14</v>
      </c>
      <c r="E27" s="52">
        <v>350</v>
      </c>
      <c r="F27" s="29"/>
    </row>
    <row r="28" spans="1:6">
      <c r="A28" s="35"/>
      <c r="B28" s="23">
        <f t="shared" ref="B28:B32" si="1">B27+1</f>
        <v>15</v>
      </c>
      <c r="C28" s="4" t="s">
        <v>55</v>
      </c>
      <c r="D28" s="31" t="s">
        <v>14</v>
      </c>
      <c r="E28" s="38">
        <f>5*E31</f>
        <v>5</v>
      </c>
      <c r="F28" s="24"/>
    </row>
    <row r="29" spans="1:6" ht="20.100000000000001" customHeight="1">
      <c r="A29" s="35"/>
      <c r="B29" s="23">
        <f t="shared" si="1"/>
        <v>16</v>
      </c>
      <c r="C29" s="4" t="s">
        <v>39</v>
      </c>
      <c r="D29" s="31" t="s">
        <v>14</v>
      </c>
      <c r="E29" s="38">
        <v>2</v>
      </c>
      <c r="F29" s="24"/>
    </row>
    <row r="30" spans="1:6" ht="15" customHeight="1">
      <c r="A30" s="30"/>
      <c r="B30" s="23">
        <f t="shared" si="1"/>
        <v>17</v>
      </c>
      <c r="C30" s="4" t="s">
        <v>40</v>
      </c>
      <c r="D30" s="31" t="s">
        <v>14</v>
      </c>
      <c r="E30" s="38">
        <f>1.3*E31</f>
        <v>1.3</v>
      </c>
      <c r="F30" s="24"/>
    </row>
    <row r="31" spans="1:6" ht="15" customHeight="1">
      <c r="A31" s="30"/>
      <c r="B31" s="23">
        <f t="shared" si="1"/>
        <v>18</v>
      </c>
      <c r="C31" s="4" t="s">
        <v>41</v>
      </c>
      <c r="D31" s="31" t="s">
        <v>12</v>
      </c>
      <c r="E31" s="38">
        <v>1</v>
      </c>
      <c r="F31" s="37"/>
    </row>
    <row r="32" spans="1:6" ht="15" customHeight="1">
      <c r="A32" s="30"/>
      <c r="B32" s="23">
        <f t="shared" si="1"/>
        <v>19</v>
      </c>
      <c r="C32" s="4" t="s">
        <v>42</v>
      </c>
      <c r="D32" s="36" t="s">
        <v>58</v>
      </c>
      <c r="E32" s="38">
        <v>20.5</v>
      </c>
      <c r="F32" s="37"/>
    </row>
    <row r="33" spans="1:6" ht="16.5" thickBot="1">
      <c r="A33" s="30"/>
      <c r="B33" s="23">
        <f>B32+1</f>
        <v>20</v>
      </c>
      <c r="C33" s="4" t="s">
        <v>43</v>
      </c>
      <c r="D33" s="39" t="s">
        <v>12</v>
      </c>
      <c r="E33" s="53">
        <f>E35</f>
        <v>2</v>
      </c>
      <c r="F33" s="40"/>
    </row>
    <row r="34" spans="1:6" ht="16.5" thickBot="1">
      <c r="A34" s="34"/>
      <c r="B34" s="57" t="s">
        <v>18</v>
      </c>
      <c r="C34" s="58"/>
      <c r="D34" s="26"/>
      <c r="E34" s="49"/>
      <c r="F34" s="27"/>
    </row>
    <row r="35" spans="1:6" ht="15" customHeight="1" thickBot="1">
      <c r="A35" s="30"/>
      <c r="B35" s="18">
        <f>B33+1</f>
        <v>21</v>
      </c>
      <c r="C35" s="41" t="s">
        <v>44</v>
      </c>
      <c r="D35" s="42" t="s">
        <v>12</v>
      </c>
      <c r="E35" s="54">
        <v>2</v>
      </c>
      <c r="F35" s="43"/>
    </row>
    <row r="36" spans="1:6" ht="15" customHeight="1">
      <c r="A36" s="5"/>
      <c r="B36" s="6"/>
      <c r="C36" s="7"/>
      <c r="D36" s="8"/>
      <c r="E36" s="8"/>
      <c r="F36" s="9"/>
    </row>
    <row r="37" spans="1:6" ht="15" customHeight="1">
      <c r="B37" s="2"/>
      <c r="C37" s="3" t="s">
        <v>6</v>
      </c>
      <c r="D37" s="2" t="s">
        <v>15</v>
      </c>
      <c r="E37" s="2"/>
    </row>
    <row r="38" spans="1:6" ht="15" customHeight="1">
      <c r="B38" s="2"/>
      <c r="C38" s="3" t="s">
        <v>7</v>
      </c>
      <c r="D38" s="2" t="s">
        <v>16</v>
      </c>
      <c r="E38" s="2"/>
    </row>
  </sheetData>
  <mergeCells count="13">
    <mergeCell ref="B14:C14"/>
    <mergeCell ref="B26:C26"/>
    <mergeCell ref="B34:C34"/>
    <mergeCell ref="A1:A9"/>
    <mergeCell ref="B1:F1"/>
    <mergeCell ref="B2:F2"/>
    <mergeCell ref="B3:F3"/>
    <mergeCell ref="B4:F4"/>
    <mergeCell ref="D5:F5"/>
    <mergeCell ref="D6:F6"/>
    <mergeCell ref="D7:F7"/>
    <mergeCell ref="D8:F8"/>
    <mergeCell ref="C9:F9"/>
  </mergeCells>
  <printOptions horizontalCentered="1"/>
  <pageMargins left="0.78740157480314965" right="0.39370078740157483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ДУ</vt:lpstr>
      <vt:lpstr>ДУ!Заголовки_для_печати</vt:lpstr>
      <vt:lpstr>ДУ!Область_печати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Утюжников С.В.</dc:creator>
  <cp:lastModifiedBy>Подскребышева О.С.</cp:lastModifiedBy>
  <cp:lastPrinted>2019-07-18T04:37:24Z</cp:lastPrinted>
  <dcterms:created xsi:type="dcterms:W3CDTF">2015-03-31T03:36:02Z</dcterms:created>
  <dcterms:modified xsi:type="dcterms:W3CDTF">2019-07-18T09:31:41Z</dcterms:modified>
</cp:coreProperties>
</file>